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24" windowWidth="22716" windowHeight="8292"/>
  </bookViews>
  <sheets>
    <sheet name="1-й год" sheetId="1" r:id="rId1"/>
  </sheets>
  <definedNames>
    <definedName name="_xlnm.Print_Titles" localSheetId="0">'1-й год'!$9:$9</definedName>
    <definedName name="_xlnm.Print_Area" localSheetId="0">'1-й год'!$A$1:$C$48</definedName>
  </definedNames>
  <calcPr calcId="145621"/>
</workbook>
</file>

<file path=xl/calcChain.xml><?xml version="1.0" encoding="utf-8"?>
<calcChain xmlns="http://schemas.openxmlformats.org/spreadsheetml/2006/main">
  <c r="C26" i="1" l="1"/>
  <c r="C12" i="1" s="1"/>
  <c r="C31" i="1"/>
  <c r="C32" i="1"/>
  <c r="C30" i="1" l="1"/>
  <c r="C29" i="1" s="1"/>
  <c r="C28" i="1" s="1"/>
  <c r="C27" i="1" s="1"/>
  <c r="C11" i="1" l="1"/>
  <c r="C24" i="1"/>
  <c r="C21" i="1"/>
  <c r="C20" i="1" s="1"/>
  <c r="C18" i="1"/>
  <c r="C15" i="1"/>
  <c r="C39" i="1"/>
  <c r="C37" i="1"/>
  <c r="C36" i="1" s="1"/>
  <c r="C42" i="1"/>
  <c r="C44" i="1"/>
  <c r="C46" i="1"/>
  <c r="C41" i="1" l="1"/>
  <c r="C35" i="1" s="1"/>
  <c r="C17" i="1"/>
  <c r="C13" i="1" s="1"/>
</calcChain>
</file>

<file path=xl/sharedStrings.xml><?xml version="1.0" encoding="utf-8"?>
<sst xmlns="http://schemas.openxmlformats.org/spreadsheetml/2006/main" count="85" uniqueCount="85">
  <si>
    <t>(тыс. руб.)</t>
  </si>
  <si>
    <t>Код бюджетной классификации Российской Федерации</t>
  </si>
  <si>
    <t>1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</si>
  <si>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</si>
  <si>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</si>
  <si>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</si>
  <si>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</si>
  <si>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</si>
  <si>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</si>
  <si>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</si>
  <si>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</si>
  <si>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</si>
  <si>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</si>
  <si>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</si>
  <si>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</si>
  <si>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</si>
  <si>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</si>
  <si>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</si>
  <si>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</si>
  <si>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</si>
  <si>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</si>
  <si>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</si>
  <si>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</si>
  <si>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1 06 06 000 00 0000 110</t>
  </si>
  <si>
    <t>Земельный налог</t>
  </si>
  <si>
    <t>1 06 06 030 00 0000 110</t>
  </si>
  <si>
    <t>Земельный налог с организаций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</si>
  <si>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</si>
  <si>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</si>
  <si>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>1 08 00 000 00 0000 000</t>
  </si>
  <si>
    <t>ГОСУДАРСТВЕННАЯ ПОШЛИНА</t>
  </si>
  <si>
    <t>1 08 04 000 01 0000 110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</si>
  <si>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</si>
  <si>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</si>
  <si>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</si>
  <si>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</si>
  <si>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</si>
  <si>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</si>
  <si>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</si>
  <si>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</si>
  <si>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</si>
  <si>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</si>
  <si>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</si>
  <si>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</si>
  <si>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субъектов Российской Федерации и муниципальных образований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</si>
  <si>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</si>
  <si>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</si>
  <si>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</si>
  <si>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</si>
  <si>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</si>
  <si>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</si>
  <si>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r>
      <t xml:space="preserve">2 02 </t>
    </r>
    <r>
      <rPr>
        <sz val="10"/>
        <color rgb="FFFF0000"/>
        <rFont val="Times New Roman"/>
        <family val="1"/>
        <charset val="204"/>
      </rPr>
      <t>10</t>
    </r>
    <r>
      <rPr>
        <sz val="10"/>
        <color indexed="0"/>
        <rFont val="Times New Roman"/>
        <family val="1"/>
        <charset val="204"/>
      </rPr>
      <t xml:space="preserve"> 000 00 0000 151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</si>
  <si>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15</t>
    </r>
    <r>
      <rPr>
        <sz val="10"/>
        <color indexed="0"/>
        <rFont val="Times New Roman"/>
        <family val="1"/>
        <charset val="204"/>
      </rPr>
      <t xml:space="preserve"> 001 10 0000 151</t>
    </r>
  </si>
  <si>
    <r>
      <t>2 02</t>
    </r>
    <r>
      <rPr>
        <sz val="10"/>
        <color rgb="FFFF0000"/>
        <rFont val="Times New Roman"/>
        <family val="1"/>
        <charset val="204"/>
      </rPr>
      <t xml:space="preserve"> 15</t>
    </r>
    <r>
      <rPr>
        <sz val="10"/>
        <color indexed="0"/>
        <rFont val="Times New Roman"/>
        <family val="1"/>
        <charset val="204"/>
      </rPr>
      <t xml:space="preserve"> 00</t>
    </r>
    <r>
      <rPr>
        <sz val="10"/>
        <color rgb="FFFF0000"/>
        <rFont val="Times New Roman"/>
        <family val="1"/>
        <charset val="204"/>
      </rPr>
      <t>2</t>
    </r>
    <r>
      <rPr>
        <sz val="10"/>
        <color indexed="0"/>
        <rFont val="Times New Roman"/>
        <family val="1"/>
        <charset val="204"/>
      </rPr>
      <t xml:space="preserve">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</si>
  <si>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35 930</t>
    </r>
    <r>
      <rPr>
        <sz val="10"/>
        <color indexed="0"/>
        <rFont val="Times New Roman"/>
        <family val="1"/>
        <charset val="204"/>
      </rPr>
      <t xml:space="preserve">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</si>
  <si>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35 118 </t>
    </r>
    <r>
      <rPr>
        <sz val="10"/>
        <color indexed="0"/>
        <rFont val="Times New Roman"/>
        <family val="1"/>
        <charset val="204"/>
      </rPr>
      <t>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</si>
  <si>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30</t>
    </r>
    <r>
      <rPr>
        <sz val="10"/>
        <color indexed="0"/>
        <rFont val="Times New Roman"/>
        <family val="1"/>
        <charset val="204"/>
      </rPr>
      <t xml:space="preserve"> 024 10 0000 151</t>
    </r>
  </si>
  <si>
    <t>Сумма 2017 год</t>
  </si>
  <si>
    <t>Объем поступлений доходов в бюджет сельского поселения "Иосссер"                                                                                                 на 2017 год</t>
  </si>
  <si>
    <r>
      <rPr>
        <sz val="10"/>
        <color indexed="8"/>
        <rFont val="Times New Roman"/>
        <family val="1"/>
        <charset val="204"/>
      </rPr>
      <t xml:space="preserve">Приложение № 1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к решению Совета  </t>
    </r>
    <r>
      <rPr>
        <sz val="8"/>
        <color rgb="FFFF0000"/>
        <rFont val="Times New Roman"/>
        <family val="1"/>
        <charset val="204"/>
      </rPr>
      <t>от 26.12.2016 № 4-4/1</t>
    </r>
    <r>
      <rPr>
        <sz val="8"/>
        <color indexed="8"/>
        <rFont val="Times New Roman"/>
        <family val="1"/>
        <charset val="204"/>
      </rPr>
      <t xml:space="preserve"> сельского поселения "Иоссер"                                                                                                                                                                               "О бюджете сельского поселения "Иоссер" на 2017 год и                                                                                                                        плановый период 2018 и 2019 годов" </t>
    </r>
  </si>
  <si>
    <r>
      <t>2 02</t>
    </r>
    <r>
      <rPr>
        <b/>
        <sz val="10"/>
        <color rgb="FFFF0000"/>
        <rFont val="Times New Roman"/>
        <family val="1"/>
        <charset val="204"/>
      </rPr>
      <t xml:space="preserve"> 30</t>
    </r>
    <r>
      <rPr>
        <b/>
        <sz val="10"/>
        <color indexed="0"/>
        <rFont val="Times New Roman"/>
        <family val="1"/>
        <charset val="204"/>
      </rPr>
      <t xml:space="preserve"> 000 00 0000 151</t>
    </r>
  </si>
  <si>
    <r>
      <t xml:space="preserve">2 02 </t>
    </r>
    <r>
      <rPr>
        <b/>
        <sz val="10"/>
        <color rgb="FFFF0000"/>
        <rFont val="Times New Roman"/>
        <family val="1"/>
        <charset val="204"/>
      </rPr>
      <t xml:space="preserve">15 </t>
    </r>
    <r>
      <rPr>
        <b/>
        <sz val="10"/>
        <color indexed="0"/>
        <rFont val="Times New Roman"/>
        <family val="1"/>
        <charset val="204"/>
      </rPr>
      <t>001 00 0000 151</t>
    </r>
  </si>
  <si>
    <r>
      <t xml:space="preserve">2 02 </t>
    </r>
    <r>
      <rPr>
        <b/>
        <sz val="10"/>
        <color rgb="FFFF0000"/>
        <rFont val="Times New Roman"/>
        <family val="1"/>
        <charset val="204"/>
      </rPr>
      <t>15</t>
    </r>
    <r>
      <rPr>
        <b/>
        <sz val="10"/>
        <color indexed="0"/>
        <rFont val="Times New Roman"/>
        <family val="1"/>
        <charset val="204"/>
      </rPr>
      <t xml:space="preserve"> 00</t>
    </r>
    <r>
      <rPr>
        <b/>
        <sz val="10"/>
        <color rgb="FFFF0000"/>
        <rFont val="Times New Roman"/>
        <family val="1"/>
        <charset val="204"/>
      </rPr>
      <t>2</t>
    </r>
    <r>
      <rPr>
        <b/>
        <sz val="10"/>
        <color indexed="0"/>
        <rFont val="Times New Roman"/>
        <family val="1"/>
        <charset val="204"/>
      </rPr>
      <t xml:space="preserve"> 00 0000 151</t>
    </r>
  </si>
  <si>
    <r>
      <t>2 02</t>
    </r>
    <r>
      <rPr>
        <b/>
        <sz val="10"/>
        <color rgb="FFFF0000"/>
        <rFont val="Times New Roman"/>
        <family val="1"/>
        <charset val="204"/>
      </rPr>
      <t xml:space="preserve"> 30</t>
    </r>
    <r>
      <rPr>
        <b/>
        <sz val="10"/>
        <color indexed="0"/>
        <rFont val="Times New Roman"/>
        <family val="1"/>
        <charset val="204"/>
      </rPr>
      <t xml:space="preserve"> 024 00 0000 151</t>
    </r>
  </si>
  <si>
    <r>
      <t xml:space="preserve">2 02 </t>
    </r>
    <r>
      <rPr>
        <b/>
        <sz val="10"/>
        <color rgb="FFFF0000"/>
        <rFont val="Times New Roman"/>
        <family val="1"/>
        <charset val="204"/>
      </rPr>
      <t xml:space="preserve">35 118 </t>
    </r>
    <r>
      <rPr>
        <b/>
        <sz val="10"/>
        <color indexed="0"/>
        <rFont val="Times New Roman"/>
        <family val="1"/>
        <charset val="204"/>
      </rPr>
      <t>00 0000 151</t>
    </r>
  </si>
  <si>
    <r>
      <t xml:space="preserve">2 02 </t>
    </r>
    <r>
      <rPr>
        <b/>
        <sz val="10"/>
        <color rgb="FFFF0000"/>
        <rFont val="Times New Roman"/>
        <family val="1"/>
        <charset val="204"/>
      </rPr>
      <t>35 930</t>
    </r>
    <r>
      <rPr>
        <b/>
        <sz val="10"/>
        <color indexed="0"/>
        <rFont val="Times New Roman"/>
        <family val="1"/>
        <charset val="204"/>
      </rPr>
      <t xml:space="preserve"> 00 0000 151</t>
    </r>
  </si>
  <si>
    <t>Неналоговые доходы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</si>
  <si>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</si>
  <si>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1 11 09 045 10 0000 120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</si>
  <si>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</si>
  <si>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</si>
  <si>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</si>
  <si>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1 11 09 000 00 0000 120</t>
  </si>
  <si>
    <t>ДОХОДЫ ОТ ИСПОЛЬЗОВАНИЯ ИМУЩЕСТВА, НАХОДЯЩЕГОСЯ В ГОСУДАРСТВЕННОЙ И МУНИЦИПАЛЬНОЙ СОБСТВЕННОСТИ</t>
  </si>
  <si>
    <t>1 11 09 000 00 0000 000</t>
  </si>
  <si>
    <t>дополнит.поступили доходы от ОО "Город" за наем жилья</t>
  </si>
  <si>
    <t>Прочие неналоговые доходы бюджетов сельских поселений</t>
  </si>
  <si>
    <t>1 17 05 050 10 0000 180</t>
  </si>
  <si>
    <t>возмещ имущест ущерба за землю от газовиков (частное лицо)</t>
  </si>
  <si>
    <t>Прочие неналоговые доходы</t>
  </si>
  <si>
    <t>1 17 05000 00 0000 180</t>
  </si>
  <si>
    <t>ПРОЧИЕ НЕНАЛОГОВЫЕ ДОХОДЫ</t>
  </si>
  <si>
    <t>1 17 00000 00 0000 000</t>
  </si>
  <si>
    <t xml:space="preserve"> +2,85767 и +2,100 =4,95767 </t>
  </si>
  <si>
    <r>
      <rPr>
        <sz val="10"/>
        <color indexed="8"/>
        <rFont val="Times New Roman"/>
        <family val="1"/>
        <charset val="204"/>
      </rPr>
      <t xml:space="preserve">Приложение № 1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к решению Совета  </t>
    </r>
    <r>
      <rPr>
        <sz val="8"/>
        <color rgb="FFFF0000"/>
        <rFont val="Times New Roman"/>
        <family val="1"/>
        <charset val="204"/>
      </rPr>
      <t xml:space="preserve">от 13.04.2017 № 4-7/1  </t>
    </r>
    <r>
      <rPr>
        <sz val="8"/>
        <color indexed="8"/>
        <rFont val="Times New Roman"/>
        <family val="1"/>
        <charset val="204"/>
      </rPr>
      <t xml:space="preserve">сельского поселения "Иоссер"                                                                                                                                                                                                           "О внесении изменений и дополнений в решение Совета                                                                                                                          сельского поселения "Иоссер" от 26.12.2016 г. № 4-4/1                                                                                                                                                                              "О бюджете сельского поселения "Иоссер" на 2017 год и плановый период 2018 и 2019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</si>
</sst>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7" x14ac:knownFonts="1">
    <font>
      <sz val="11"/>
      <color indexed="8"/>
      <name val="Calibri"/>
      <family val="2"/>
      <scheme val="minor"/>
    </font>
    <font>
      <sz val="10"/>
      <color indexed="8"/>
      <name val="MS Sans Serif"/>
      <family val="2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2"/>
      <color indexed="8"/>
      <name val="Times New Roman CYR"/>
    </font>
    <font>
      <sz val="12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7"/>
      <color rgb="FFFF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i/>
      <sz val="7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NumberFormat="1" applyFont="1" applyFill="1" applyBorder="1"/>
    <xf numFmtId="164" fontId="2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right"/>
    </xf>
    <xf numFmtId="165" fontId="3" fillId="2" borderId="2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49" fontId="6" fillId="2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wrapText="1"/>
    </xf>
    <xf numFmtId="0" fontId="7" fillId="0" borderId="0" xfId="0" applyFont="1"/>
    <xf numFmtId="0" fontId="7" fillId="2" borderId="1" xfId="0" applyNumberFormat="1" applyFont="1" applyFill="1" applyBorder="1" applyAlignment="1">
      <alignment horizontal="right"/>
    </xf>
    <xf numFmtId="49" fontId="9" fillId="2" borderId="2" xfId="0" applyNumberFormat="1" applyFont="1" applyFill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right"/>
    </xf>
    <xf numFmtId="0" fontId="7" fillId="2" borderId="3" xfId="0" applyNumberFormat="1" applyFont="1" applyFill="1" applyBorder="1"/>
    <xf numFmtId="0" fontId="9" fillId="0" borderId="0" xfId="0" applyFont="1"/>
    <xf numFmtId="0" fontId="0" fillId="0" borderId="0" xfId="0" applyAlignment="1">
      <alignment wrapText="1"/>
    </xf>
    <xf numFmtId="165" fontId="7" fillId="0" borderId="0" xfId="0" applyNumberFormat="1" applyFont="1"/>
    <xf numFmtId="0" fontId="0" fillId="0" borderId="0" xfId="0" applyAlignment="1">
      <alignment wrapText="1"/>
    </xf>
    <xf numFmtId="49" fontId="6" fillId="2" borderId="1" xfId="0" applyNumberFormat="1" applyFont="1" applyFill="1" applyBorder="1" applyAlignment="1">
      <alignment horizontal="righ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justify" vertical="center" wrapText="1"/>
    </xf>
    <xf numFmtId="165" fontId="3" fillId="0" borderId="2" xfId="0" applyNumberFormat="1" applyFont="1" applyFill="1" applyBorder="1" applyAlignment="1">
      <alignment horizontal="right"/>
    </xf>
    <xf numFmtId="0" fontId="7" fillId="0" borderId="0" xfId="0" applyFont="1" applyFill="1"/>
    <xf numFmtId="49" fontId="2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165" fontId="12" fillId="2" borderId="2" xfId="0" applyNumberFormat="1" applyFont="1" applyFill="1" applyBorder="1" applyAlignment="1">
      <alignment horizontal="right"/>
    </xf>
    <xf numFmtId="0" fontId="12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horizontal="right"/>
    </xf>
    <xf numFmtId="0" fontId="8" fillId="0" borderId="0" xfId="0" applyFont="1"/>
    <xf numFmtId="0" fontId="13" fillId="0" borderId="0" xfId="0" applyFont="1" applyAlignment="1">
      <alignment wrapText="1"/>
    </xf>
    <xf numFmtId="165" fontId="11" fillId="2" borderId="2" xfId="0" applyNumberFormat="1" applyFont="1" applyFill="1" applyBorder="1" applyAlignment="1">
      <alignment horizontal="right"/>
    </xf>
    <xf numFmtId="0" fontId="14" fillId="0" borderId="0" xfId="0" applyFont="1" applyAlignment="1">
      <alignment wrapText="1"/>
    </xf>
    <xf numFmtId="0" fontId="11" fillId="0" borderId="0" xfId="0" applyFont="1"/>
    <xf numFmtId="49" fontId="15" fillId="2" borderId="2" xfId="0" applyNumberFormat="1" applyFont="1" applyFill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horizontal="justify" vertical="center" wrapText="1"/>
    </xf>
    <xf numFmtId="165" fontId="15" fillId="2" borderId="2" xfId="0" applyNumberFormat="1" applyFont="1" applyFill="1" applyBorder="1" applyAlignment="1">
      <alignment horizontal="right"/>
    </xf>
    <xf numFmtId="0" fontId="15" fillId="0" borderId="0" xfId="0" applyFont="1"/>
    <xf numFmtId="49" fontId="12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0" fontId="16" fillId="0" borderId="0" xfId="0" applyFont="1"/>
    <xf numFmtId="49" fontId="6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abSelected="1" zoomScaleNormal="100" workbookViewId="0">
      <selection activeCell="B2" sqref="B2"/>
    </sheetView>
  </sheetViews>
  <sheetFormatPr defaultRowHeight="18" customHeight="1" x14ac:dyDescent="0.25"/>
  <cols>
    <col min="1" max="1" width="23.77734375" style="11" customWidth="1"/>
    <col min="2" max="2" width="68.44140625" style="11" customWidth="1"/>
    <col min="3" max="3" width="10.77734375" style="11" customWidth="1"/>
    <col min="4" max="4" width="20.21875" style="11" customWidth="1"/>
    <col min="5" max="5" width="14.109375" style="11" customWidth="1"/>
    <col min="6" max="16384" width="8.88671875" style="11"/>
  </cols>
  <sheetData>
    <row r="1" spans="1:4" ht="58.2" customHeight="1" x14ac:dyDescent="0.3">
      <c r="B1" s="47" t="s">
        <v>84</v>
      </c>
      <c r="C1" s="48"/>
    </row>
    <row r="2" spans="1:4" ht="14.4" x14ac:dyDescent="0.3">
      <c r="B2" s="22"/>
      <c r="C2" s="21"/>
    </row>
    <row r="3" spans="1:4" ht="42.6" customHeight="1" x14ac:dyDescent="0.3">
      <c r="A3" s="1"/>
      <c r="B3" s="47" t="s">
        <v>59</v>
      </c>
      <c r="C3" s="48"/>
      <c r="D3" s="10"/>
    </row>
    <row r="4" spans="1:4" ht="15" customHeight="1" x14ac:dyDescent="0.3">
      <c r="A4" s="1"/>
      <c r="B4" s="9"/>
      <c r="C4" s="19"/>
      <c r="D4" s="10"/>
    </row>
    <row r="5" spans="1:4" ht="27.6" customHeight="1" x14ac:dyDescent="0.3">
      <c r="A5" s="50" t="s">
        <v>58</v>
      </c>
      <c r="B5" s="48"/>
      <c r="C5" s="48"/>
      <c r="D5" s="8"/>
    </row>
    <row r="6" spans="1:4" ht="18" customHeight="1" x14ac:dyDescent="0.25">
      <c r="A6" s="12"/>
      <c r="B6" s="12"/>
      <c r="C6" s="12" t="s">
        <v>0</v>
      </c>
    </row>
    <row r="7" spans="1:4" ht="33.450000000000003" customHeight="1" x14ac:dyDescent="0.25">
      <c r="A7" s="49" t="s">
        <v>1</v>
      </c>
      <c r="B7" s="49" t="s">
        <v>5</v>
      </c>
      <c r="C7" s="49" t="s">
        <v>57</v>
      </c>
    </row>
    <row r="8" spans="1:4" ht="11.4" customHeight="1" x14ac:dyDescent="0.25">
      <c r="A8" s="49"/>
      <c r="B8" s="49"/>
      <c r="C8" s="51"/>
    </row>
    <row r="9" spans="1:4" ht="19.5" hidden="1" customHeight="1" x14ac:dyDescent="0.25">
      <c r="A9" s="13" t="s">
        <v>3</v>
      </c>
      <c r="B9" s="13" t="s">
        <v>2</v>
      </c>
      <c r="C9" s="13" t="s">
        <v>4</v>
      </c>
    </row>
    <row r="10" spans="1:4" ht="15.6" customHeight="1" x14ac:dyDescent="0.25">
      <c r="A10" s="15"/>
      <c r="B10" s="14" t="s">
        <v>6</v>
      </c>
      <c r="C10" s="16"/>
    </row>
    <row r="11" spans="1:4" s="39" customFormat="1" ht="15.6" customHeight="1" x14ac:dyDescent="0.25">
      <c r="A11" s="28"/>
      <c r="B11" s="29" t="s">
        <v>7</v>
      </c>
      <c r="C11" s="37">
        <f>C12+C34</f>
        <v>3359.33367</v>
      </c>
    </row>
    <row r="12" spans="1:4" s="35" customFormat="1" ht="16.8" customHeight="1" x14ac:dyDescent="0.25">
      <c r="A12" s="28" t="s">
        <v>8</v>
      </c>
      <c r="B12" s="29" t="s">
        <v>9</v>
      </c>
      <c r="C12" s="37">
        <f>C13+C26</f>
        <v>191.95767000000001</v>
      </c>
    </row>
    <row r="13" spans="1:4" s="31" customFormat="1" ht="15" customHeight="1" x14ac:dyDescent="0.25">
      <c r="A13" s="44"/>
      <c r="B13" s="45" t="s">
        <v>10</v>
      </c>
      <c r="C13" s="30">
        <f>C14+C17+C23</f>
        <v>187</v>
      </c>
      <c r="D13" s="46"/>
    </row>
    <row r="14" spans="1:4" ht="16.05" customHeight="1" x14ac:dyDescent="0.25">
      <c r="A14" s="7" t="s">
        <v>11</v>
      </c>
      <c r="B14" s="2" t="s">
        <v>12</v>
      </c>
      <c r="C14" s="5">
        <v>176</v>
      </c>
    </row>
    <row r="15" spans="1:4" s="18" customFormat="1" ht="15" customHeight="1" x14ac:dyDescent="0.25">
      <c r="A15" s="27" t="s">
        <v>13</v>
      </c>
      <c r="B15" s="2" t="s">
        <v>14</v>
      </c>
      <c r="C15" s="5">
        <f>C16</f>
        <v>176</v>
      </c>
    </row>
    <row r="16" spans="1:4" ht="57" customHeight="1" x14ac:dyDescent="0.25">
      <c r="A16" s="4" t="s">
        <v>15</v>
      </c>
      <c r="B16" s="3" t="s">
        <v>16</v>
      </c>
      <c r="C16" s="6">
        <v>176</v>
      </c>
    </row>
    <row r="17" spans="1:4" ht="16.05" customHeight="1" x14ac:dyDescent="0.25">
      <c r="A17" s="7" t="s">
        <v>17</v>
      </c>
      <c r="B17" s="2" t="s">
        <v>18</v>
      </c>
      <c r="C17" s="5">
        <f>C18+C20</f>
        <v>10</v>
      </c>
    </row>
    <row r="18" spans="1:4" s="18" customFormat="1" ht="15" customHeight="1" x14ac:dyDescent="0.25">
      <c r="A18" s="27" t="s">
        <v>19</v>
      </c>
      <c r="B18" s="2" t="s">
        <v>20</v>
      </c>
      <c r="C18" s="5">
        <f>C19</f>
        <v>8</v>
      </c>
    </row>
    <row r="19" spans="1:4" ht="30" customHeight="1" x14ac:dyDescent="0.25">
      <c r="A19" s="4" t="s">
        <v>21</v>
      </c>
      <c r="B19" s="3" t="s">
        <v>22</v>
      </c>
      <c r="C19" s="6">
        <v>8</v>
      </c>
    </row>
    <row r="20" spans="1:4" s="18" customFormat="1" ht="15" customHeight="1" x14ac:dyDescent="0.25">
      <c r="A20" s="27" t="s">
        <v>23</v>
      </c>
      <c r="B20" s="2" t="s">
        <v>24</v>
      </c>
      <c r="C20" s="5">
        <f>C21</f>
        <v>2</v>
      </c>
    </row>
    <row r="21" spans="1:4" ht="15" customHeight="1" x14ac:dyDescent="0.25">
      <c r="A21" s="4" t="s">
        <v>25</v>
      </c>
      <c r="B21" s="3" t="s">
        <v>26</v>
      </c>
      <c r="C21" s="6">
        <f>C22</f>
        <v>2</v>
      </c>
    </row>
    <row r="22" spans="1:4" ht="28.2" customHeight="1" x14ac:dyDescent="0.25">
      <c r="A22" s="4" t="s">
        <v>27</v>
      </c>
      <c r="B22" s="3" t="s">
        <v>28</v>
      </c>
      <c r="C22" s="6">
        <v>2</v>
      </c>
    </row>
    <row r="23" spans="1:4" ht="16.05" customHeight="1" x14ac:dyDescent="0.25">
      <c r="A23" s="7" t="s">
        <v>29</v>
      </c>
      <c r="B23" s="2" t="s">
        <v>30</v>
      </c>
      <c r="C23" s="5">
        <v>1</v>
      </c>
    </row>
    <row r="24" spans="1:4" s="18" customFormat="1" ht="26.4" customHeight="1" x14ac:dyDescent="0.25">
      <c r="A24" s="27" t="s">
        <v>31</v>
      </c>
      <c r="B24" s="2" t="s">
        <v>32</v>
      </c>
      <c r="C24" s="5">
        <f>C25</f>
        <v>1</v>
      </c>
    </row>
    <row r="25" spans="1:4" ht="51.6" customHeight="1" x14ac:dyDescent="0.25">
      <c r="A25" s="4" t="s">
        <v>33</v>
      </c>
      <c r="B25" s="3" t="s">
        <v>34</v>
      </c>
      <c r="C25" s="6">
        <v>1</v>
      </c>
    </row>
    <row r="26" spans="1:4" s="43" customFormat="1" ht="15" customHeight="1" x14ac:dyDescent="0.3">
      <c r="A26" s="40"/>
      <c r="B26" s="41" t="s">
        <v>66</v>
      </c>
      <c r="C26" s="42">
        <f>C27+C31</f>
        <v>4.9576700000000002</v>
      </c>
      <c r="D26" s="46" t="s">
        <v>83</v>
      </c>
    </row>
    <row r="27" spans="1:4" s="31" customFormat="1" ht="30.6" customHeight="1" x14ac:dyDescent="0.25">
      <c r="A27" s="28" t="s">
        <v>74</v>
      </c>
      <c r="B27" s="29" t="s">
        <v>73</v>
      </c>
      <c r="C27" s="37">
        <f>C28</f>
        <v>2.8576700000000002</v>
      </c>
    </row>
    <row r="28" spans="1:4" s="35" customFormat="1" ht="51.6" customHeight="1" x14ac:dyDescent="0.25">
      <c r="A28" s="32" t="s">
        <v>72</v>
      </c>
      <c r="B28" s="33" t="s">
        <v>71</v>
      </c>
      <c r="C28" s="34">
        <f>C29</f>
        <v>2.8576700000000002</v>
      </c>
    </row>
    <row r="29" spans="1:4" s="35" customFormat="1" ht="51.6" customHeight="1" x14ac:dyDescent="0.25">
      <c r="A29" s="32" t="s">
        <v>70</v>
      </c>
      <c r="B29" s="33" t="s">
        <v>69</v>
      </c>
      <c r="C29" s="34">
        <f>C30</f>
        <v>2.8576700000000002</v>
      </c>
    </row>
    <row r="30" spans="1:4" s="35" customFormat="1" ht="51.6" customHeight="1" x14ac:dyDescent="0.25">
      <c r="A30" s="32" t="s">
        <v>68</v>
      </c>
      <c r="B30" s="33" t="s">
        <v>67</v>
      </c>
      <c r="C30" s="34">
        <f>2.85767</f>
        <v>2.8576700000000002</v>
      </c>
      <c r="D30" s="36" t="s">
        <v>75</v>
      </c>
    </row>
    <row r="31" spans="1:4" s="39" customFormat="1" ht="13.2" x14ac:dyDescent="0.25">
      <c r="A31" s="28" t="s">
        <v>82</v>
      </c>
      <c r="B31" s="29" t="s">
        <v>81</v>
      </c>
      <c r="C31" s="37">
        <f>C32</f>
        <v>2.1</v>
      </c>
      <c r="D31" s="38"/>
    </row>
    <row r="32" spans="1:4" s="35" customFormat="1" ht="13.2" x14ac:dyDescent="0.25">
      <c r="A32" s="32" t="s">
        <v>80</v>
      </c>
      <c r="B32" s="33" t="s">
        <v>79</v>
      </c>
      <c r="C32" s="34">
        <f>C33</f>
        <v>2.1</v>
      </c>
      <c r="D32" s="36"/>
    </row>
    <row r="33" spans="1:5" s="35" customFormat="1" ht="18.600000000000001" customHeight="1" x14ac:dyDescent="0.25">
      <c r="A33" s="32" t="s">
        <v>77</v>
      </c>
      <c r="B33" s="33" t="s">
        <v>76</v>
      </c>
      <c r="C33" s="34">
        <v>2.1</v>
      </c>
      <c r="D33" s="36" t="s">
        <v>78</v>
      </c>
    </row>
    <row r="34" spans="1:5" ht="16.05" customHeight="1" x14ac:dyDescent="0.25">
      <c r="A34" s="7" t="s">
        <v>35</v>
      </c>
      <c r="B34" s="2" t="s">
        <v>36</v>
      </c>
      <c r="C34" s="5">
        <v>3167.3760000000002</v>
      </c>
    </row>
    <row r="35" spans="1:5" ht="28.2" customHeight="1" x14ac:dyDescent="0.25">
      <c r="A35" s="7" t="s">
        <v>37</v>
      </c>
      <c r="B35" s="2" t="s">
        <v>38</v>
      </c>
      <c r="C35" s="5">
        <f>C36+C41</f>
        <v>3167.3760000000002</v>
      </c>
      <c r="E35" s="20"/>
    </row>
    <row r="36" spans="1:5" ht="13.95" customHeight="1" x14ac:dyDescent="0.25">
      <c r="A36" s="4" t="s">
        <v>51</v>
      </c>
      <c r="B36" s="3" t="s">
        <v>39</v>
      </c>
      <c r="C36" s="6">
        <f>C37+C39</f>
        <v>3091</v>
      </c>
      <c r="E36" s="20"/>
    </row>
    <row r="37" spans="1:5" s="18" customFormat="1" ht="13.95" customHeight="1" x14ac:dyDescent="0.25">
      <c r="A37" s="27" t="s">
        <v>61</v>
      </c>
      <c r="B37" s="2" t="s">
        <v>40</v>
      </c>
      <c r="C37" s="5">
        <f>C38</f>
        <v>369.63099999999997</v>
      </c>
    </row>
    <row r="38" spans="1:5" ht="13.95" customHeight="1" x14ac:dyDescent="0.25">
      <c r="A38" s="4" t="s">
        <v>52</v>
      </c>
      <c r="B38" s="3" t="s">
        <v>41</v>
      </c>
      <c r="C38" s="6">
        <v>369.63099999999997</v>
      </c>
    </row>
    <row r="39" spans="1:5" s="18" customFormat="1" ht="28.05" customHeight="1" x14ac:dyDescent="0.25">
      <c r="A39" s="27" t="s">
        <v>62</v>
      </c>
      <c r="B39" s="2" t="s">
        <v>42</v>
      </c>
      <c r="C39" s="5">
        <f>C40</f>
        <v>2721.3690000000001</v>
      </c>
    </row>
    <row r="40" spans="1:5" s="26" customFormat="1" ht="28.05" customHeight="1" x14ac:dyDescent="0.25">
      <c r="A40" s="23" t="s">
        <v>53</v>
      </c>
      <c r="B40" s="24" t="s">
        <v>43</v>
      </c>
      <c r="C40" s="25">
        <v>2721.3690000000001</v>
      </c>
    </row>
    <row r="41" spans="1:5" s="18" customFormat="1" ht="28.05" customHeight="1" x14ac:dyDescent="0.25">
      <c r="A41" s="27" t="s">
        <v>60</v>
      </c>
      <c r="B41" s="2" t="s">
        <v>44</v>
      </c>
      <c r="C41" s="5">
        <f>C42+C44+C46</f>
        <v>76.376000000000005</v>
      </c>
    </row>
    <row r="42" spans="1:5" s="18" customFormat="1" ht="28.05" customHeight="1" x14ac:dyDescent="0.25">
      <c r="A42" s="27" t="s">
        <v>63</v>
      </c>
      <c r="B42" s="2" t="s">
        <v>49</v>
      </c>
      <c r="C42" s="5">
        <f>C43</f>
        <v>25.946000000000002</v>
      </c>
    </row>
    <row r="43" spans="1:5" ht="28.05" customHeight="1" x14ac:dyDescent="0.25">
      <c r="A43" s="4" t="s">
        <v>56</v>
      </c>
      <c r="B43" s="3" t="s">
        <v>50</v>
      </c>
      <c r="C43" s="6">
        <v>25.946000000000002</v>
      </c>
    </row>
    <row r="44" spans="1:5" s="18" customFormat="1" ht="28.05" customHeight="1" x14ac:dyDescent="0.25">
      <c r="A44" s="27" t="s">
        <v>64</v>
      </c>
      <c r="B44" s="2" t="s">
        <v>47</v>
      </c>
      <c r="C44" s="5">
        <f>C45</f>
        <v>48.2</v>
      </c>
    </row>
    <row r="45" spans="1:5" ht="28.05" customHeight="1" x14ac:dyDescent="0.25">
      <c r="A45" s="4" t="s">
        <v>55</v>
      </c>
      <c r="B45" s="3" t="s">
        <v>48</v>
      </c>
      <c r="C45" s="6">
        <v>48.2</v>
      </c>
    </row>
    <row r="46" spans="1:5" s="18" customFormat="1" ht="28.05" customHeight="1" x14ac:dyDescent="0.25">
      <c r="A46" s="27" t="s">
        <v>65</v>
      </c>
      <c r="B46" s="2" t="s">
        <v>45</v>
      </c>
      <c r="C46" s="5">
        <f>C47</f>
        <v>2.23</v>
      </c>
    </row>
    <row r="47" spans="1:5" ht="28.05" customHeight="1" x14ac:dyDescent="0.25">
      <c r="A47" s="4" t="s">
        <v>54</v>
      </c>
      <c r="B47" s="3" t="s">
        <v>46</v>
      </c>
      <c r="C47" s="6">
        <v>2.23</v>
      </c>
    </row>
    <row r="48" spans="1:5" ht="13.2" x14ac:dyDescent="0.25">
      <c r="A48" s="17"/>
      <c r="B48" s="17"/>
      <c r="C48" s="17"/>
    </row>
  </sheetData>
  <mergeCells count="6">
    <mergeCell ref="B1:C1"/>
    <mergeCell ref="A7:A8"/>
    <mergeCell ref="A5:C5"/>
    <mergeCell ref="B3:C3"/>
    <mergeCell ref="B7:B8"/>
    <mergeCell ref="C7:C8"/>
  </mergeCells>
  <pageMargins left="0.39370078740157483" right="0.39370078740157483" top="0.59055118110236227" bottom="0.59055118110236227" header="0.39370078740157483" footer="0.3937007874015748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2017-04-13T12:11:21Z</cp:lastPrinted>
  <dcterms:created xsi:type="dcterms:W3CDTF">2016-11-11T12:59:43Z</dcterms:created>
  <dcterms:modified xsi:type="dcterms:W3CDTF">2017-04-13T12:12:04Z</dcterms:modified>
</cp:coreProperties>
</file>